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nkoopcollectiefelektriciteitengas/Gedeelde documenten/01. Uitnodiging tot Inschrijving/"/>
    </mc:Choice>
  </mc:AlternateContent>
  <xr:revisionPtr revIDLastSave="162" documentId="8_{915A06C4-5947-41F0-82DD-F53A1D4540C4}" xr6:coauthVersionLast="47" xr6:coauthVersionMax="47" xr10:uidLastSave="{6C5692DB-0ABB-4AC7-8226-9A7DA2E8371D}"/>
  <bookViews>
    <workbookView xWindow="-120" yWindow="-120" windowWidth="29040" windowHeight="15720" activeTab="1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1'!$A$1:$K$59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3" l="1"/>
  <c r="I50" i="3"/>
  <c r="I15" i="3"/>
  <c r="I21" i="3"/>
  <c r="I27" i="3"/>
  <c r="I36" i="3"/>
  <c r="I35" i="3"/>
  <c r="I46" i="3"/>
  <c r="I45" i="3"/>
  <c r="I26" i="3"/>
  <c r="I25" i="3"/>
  <c r="H21" i="3"/>
  <c r="H20" i="3"/>
  <c r="I20" i="3" s="1"/>
  <c r="H19" i="3"/>
  <c r="I19" i="3" s="1"/>
  <c r="H15" i="3"/>
  <c r="H14" i="3"/>
  <c r="I14" i="3" s="1"/>
  <c r="H13" i="3"/>
  <c r="I13" i="3" s="1"/>
  <c r="H9" i="3"/>
  <c r="H8" i="3"/>
  <c r="I8" i="3" s="1"/>
  <c r="H7" i="3"/>
  <c r="I7" i="3" s="1"/>
  <c r="I41" i="3" l="1"/>
  <c r="I40" i="3"/>
  <c r="I48" i="3" s="1"/>
  <c r="I29" i="3" l="1"/>
</calcChain>
</file>

<file path=xl/sharedStrings.xml><?xml version="1.0" encoding="utf-8"?>
<sst xmlns="http://schemas.openxmlformats.org/spreadsheetml/2006/main" count="98" uniqueCount="34">
  <si>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</si>
  <si>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</si>
  <si>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</si>
  <si>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</si>
  <si>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</si>
  <si>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</si>
  <si>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</si>
  <si>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Component</t>
  </si>
  <si>
    <t>Subtotaal</t>
  </si>
  <si>
    <t>Totaalprijs</t>
  </si>
  <si>
    <t>Grijs gas</t>
  </si>
  <si>
    <t>Verbruik in m³</t>
  </si>
  <si>
    <t>Prijs in €/m³</t>
  </si>
  <si>
    <r>
      <t>Opslag €/m</t>
    </r>
    <r>
      <rPr>
        <b/>
        <sz val="10"/>
        <color theme="1"/>
        <rFont val="Calibri"/>
        <family val="2"/>
      </rPr>
      <t>³</t>
    </r>
  </si>
  <si>
    <r>
      <t>Regiotoeslag €/m</t>
    </r>
    <r>
      <rPr>
        <b/>
        <sz val="10"/>
        <color theme="1"/>
        <rFont val="Calibri"/>
        <family val="2"/>
      </rPr>
      <t>³ *</t>
    </r>
  </si>
  <si>
    <t>Flexkosten €/jaar **</t>
  </si>
  <si>
    <t>KV</t>
  </si>
  <si>
    <t>n.v.t.</t>
  </si>
  <si>
    <t>G2C</t>
  </si>
  <si>
    <t>GXX</t>
  </si>
  <si>
    <t>Subtotaal grijs gas</t>
  </si>
  <si>
    <t>Duurzaam gas</t>
  </si>
  <si>
    <t>Meerprijs in €/m³</t>
  </si>
  <si>
    <t>CO2-compensatie</t>
  </si>
  <si>
    <t>Biogas</t>
  </si>
  <si>
    <t>Subtotaal duurzaam gas</t>
  </si>
  <si>
    <t>* Regiotoeslag zijnde één (1) algemene regiotoeslag die geldt voor alle deelnemers/aansluitingen.</t>
  </si>
  <si>
    <t>** Inschrijver offreert het totaal aan flexkosten voor alle GXX aansluitingen. De flexkosten dienen naar evenredigheid van het contractvolume (jaarverbruik) over de GXX-aansluitingen te worden verdisconteerd. De daadwerkelijk verdiscontering van de flexkosten over de betreffende aansluitingen zal na gunning door Inschrijver worden vastgesteld en bekendgemaakt.</t>
  </si>
  <si>
    <t>6. Het indienen van nulprijzen en opslagen is toegestaan op subonderdelen van de prijswens.</t>
  </si>
  <si>
    <t>7. Het indienen van negatieve prijzen en opslagen is -op straffe van uitsluiting- niet toegestaan.</t>
  </si>
  <si>
    <t>Annex III Prijzenblad perceel 2 Gas</t>
  </si>
  <si>
    <t>Prijswens 1 perceel 2 Gas</t>
  </si>
  <si>
    <t>Leveringsprijs in €/m³</t>
  </si>
  <si>
    <t>Niet van toepassing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</si>
</sst>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&quot;€&quot;\ * #,##0.000000_ ;_ &quot;€&quot;\ * \-#,##0.000000_ ;_ &quot;€&quot;\ * &quot;-&quot;??_ ;_ @_ "/>
    <numFmt numFmtId="165" formatCode="_ &quot;€&quot;\ * #,##0.00000_ ;_ &quot;€&quot;\ * \-#,##0.000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4" fontId="9" fillId="0" borderId="1" xfId="2" applyFont="1" applyBorder="1" applyAlignment="1" applyProtection="1">
      <alignment horizontal="center"/>
    </xf>
    <xf numFmtId="165" fontId="9" fillId="3" borderId="1" xfId="1" applyNumberFormat="1" applyFont="1" applyFill="1" applyBorder="1" applyAlignment="1" applyProtection="1">
      <alignment horizontal="center"/>
      <protection locked="0"/>
    </xf>
    <xf numFmtId="164" fontId="9" fillId="0" borderId="1" xfId="1" applyNumberFormat="1" applyFont="1" applyBorder="1" applyAlignment="1" applyProtection="1">
      <alignment horizontal="center"/>
    </xf>
    <xf numFmtId="44" fontId="9" fillId="0" borderId="1" xfId="1" applyFont="1" applyBorder="1" applyAlignment="1" applyProtection="1">
      <alignment horizontal="center"/>
    </xf>
    <xf numFmtId="44" fontId="9" fillId="3" borderId="1" xfId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9" fillId="0" borderId="0" xfId="2" applyFont="1" applyBorder="1" applyAlignment="1" applyProtection="1">
      <alignment horizontal="center"/>
    </xf>
    <xf numFmtId="0" fontId="9" fillId="0" borderId="1" xfId="0" applyFont="1" applyBorder="1"/>
    <xf numFmtId="3" fontId="9" fillId="0" borderId="1" xfId="0" applyNumberFormat="1" applyFont="1" applyBorder="1" applyAlignment="1">
      <alignment horizontal="center"/>
    </xf>
    <xf numFmtId="3" fontId="0" fillId="0" borderId="0" xfId="0" applyNumberFormat="1"/>
    <xf numFmtId="0" fontId="8" fillId="0" borderId="0" xfId="0" applyFont="1"/>
    <xf numFmtId="3" fontId="11" fillId="0" borderId="0" xfId="0" applyNumberFormat="1" applyFont="1" applyAlignment="1">
      <alignment horizontal="center"/>
    </xf>
    <xf numFmtId="44" fontId="8" fillId="0" borderId="0" xfId="0" applyNumberFormat="1" applyFont="1"/>
    <xf numFmtId="0" fontId="6" fillId="0" borderId="1" xfId="0" applyFont="1" applyBorder="1"/>
    <xf numFmtId="44" fontId="8" fillId="0" borderId="1" xfId="0" applyNumberFormat="1" applyFont="1" applyBorder="1"/>
    <xf numFmtId="0" fontId="6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center"/>
    </xf>
    <xf numFmtId="165" fontId="9" fillId="2" borderId="0" xfId="1" applyNumberFormat="1" applyFont="1" applyFill="1" applyBorder="1" applyAlignment="1" applyProtection="1">
      <alignment horizontal="center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9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5" fontId="9" fillId="3" borderId="3" xfId="1" applyNumberFormat="1" applyFont="1" applyFill="1" applyBorder="1" applyAlignment="1" applyProtection="1">
      <alignment horizontal="center"/>
      <protection locked="0"/>
    </xf>
    <xf numFmtId="165" fontId="9" fillId="3" borderId="4" xfId="1" applyNumberFormat="1" applyFont="1" applyFill="1" applyBorder="1" applyAlignment="1" applyProtection="1">
      <alignment horizontal="center"/>
      <protection locked="0"/>
    </xf>
    <xf numFmtId="0" fontId="9" fillId="0" borderId="1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1" xfId="0" applyFont="1" applyFill="1" applyBorder="1"/>
    <xf numFmtId="0" fontId="7" fillId="4" borderId="3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</cellXfs>
  <cellStyles count="3">
    <cellStyle name="Standaard" xfId="0" builtinId="0"/>
    <cellStyle name="Valuta" xfId="1" builtinId="4"/>
    <cellStyle name="Valuta 2" xfId="2" xr:uid="{8C5ED065-F14F-48DD-9C1E-A41C2BC635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/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41" t="s">
        <v>30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2" t="s">
        <v>6</v>
      </c>
    </row>
    <row r="9" spans="1:1" s="3" customFormat="1" x14ac:dyDescent="0.25">
      <c r="A9" s="13" t="s">
        <v>28</v>
      </c>
    </row>
    <row r="10" spans="1:1" s="3" customFormat="1" x14ac:dyDescent="0.25">
      <c r="A10" s="13" t="s">
        <v>29</v>
      </c>
    </row>
  </sheetData>
  <sheetProtection algorithmName="SHA-512" hashValue="TvuWnAuqMBoFdZ2SsppVLZsDjXGU0g2VhRyqrRKfrOG7fqTKk6HmfEdjxuqyJPtQmG7ZX8DcEhSgG5eIZ82MjA==" saltValue="RCJIlBkZVVhQwzykJXYzc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5116D-D3A4-4B7D-B042-113008DD1607}">
  <dimension ref="B1:L53"/>
  <sheetViews>
    <sheetView showGridLines="0" tabSelected="1" zoomScaleNormal="100" workbookViewId="0">
      <selection activeCell="B3" sqref="B3:I3"/>
    </sheetView>
  </sheetViews>
  <sheetFormatPr defaultColWidth="9.140625" defaultRowHeight="15" x14ac:dyDescent="0.25"/>
  <cols>
    <col min="1" max="1" width="3.140625" customWidth="1"/>
    <col min="2" max="2" width="18.7109375" bestFit="1" customWidth="1"/>
    <col min="3" max="4" width="18.7109375" customWidth="1"/>
    <col min="5" max="5" width="13.28515625" customWidth="1"/>
    <col min="6" max="6" width="19.85546875" customWidth="1"/>
    <col min="7" max="7" width="22.28515625" bestFit="1" customWidth="1"/>
    <col min="8" max="8" width="22.28515625" customWidth="1"/>
    <col min="9" max="9" width="24.28515625" customWidth="1"/>
  </cols>
  <sheetData>
    <row r="1" spans="2:12" ht="31.5" x14ac:dyDescent="0.5">
      <c r="B1" s="42" t="s">
        <v>31</v>
      </c>
      <c r="C1" s="42"/>
      <c r="D1" s="42"/>
      <c r="E1" s="42"/>
      <c r="F1" s="42"/>
      <c r="G1" s="42"/>
      <c r="H1" s="42"/>
      <c r="I1" s="42"/>
    </row>
    <row r="3" spans="2:12" ht="15.75" x14ac:dyDescent="0.25">
      <c r="B3" s="47" t="s">
        <v>10</v>
      </c>
      <c r="C3" s="48"/>
      <c r="D3" s="48"/>
      <c r="E3" s="48"/>
      <c r="F3" s="48"/>
      <c r="G3" s="48"/>
      <c r="H3" s="48"/>
      <c r="I3" s="49"/>
    </row>
    <row r="4" spans="2:12" ht="15.75" x14ac:dyDescent="0.25">
      <c r="B4" s="36"/>
      <c r="C4" s="36"/>
      <c r="D4" s="36"/>
      <c r="E4" s="36"/>
      <c r="F4" s="36"/>
      <c r="G4" s="36"/>
      <c r="H4" s="36"/>
      <c r="I4" s="36"/>
    </row>
    <row r="5" spans="2:12" x14ac:dyDescent="0.25">
      <c r="B5" s="43">
        <v>2024</v>
      </c>
      <c r="C5" s="44"/>
      <c r="D5" s="44"/>
      <c r="E5" s="44"/>
      <c r="F5" s="44"/>
      <c r="G5" s="44"/>
      <c r="H5" s="44"/>
      <c r="I5" s="45"/>
    </row>
    <row r="6" spans="2:12" x14ac:dyDescent="0.25">
      <c r="B6" s="46" t="s">
        <v>7</v>
      </c>
      <c r="C6" s="46" t="s">
        <v>11</v>
      </c>
      <c r="D6" s="46" t="s">
        <v>12</v>
      </c>
      <c r="E6" s="46" t="s">
        <v>13</v>
      </c>
      <c r="F6" s="46" t="s">
        <v>14</v>
      </c>
      <c r="G6" s="46" t="s">
        <v>15</v>
      </c>
      <c r="H6" s="46" t="s">
        <v>32</v>
      </c>
      <c r="I6" s="46" t="s">
        <v>8</v>
      </c>
    </row>
    <row r="7" spans="2:12" x14ac:dyDescent="0.25">
      <c r="B7" s="15" t="s">
        <v>16</v>
      </c>
      <c r="C7" s="16">
        <v>4716854</v>
      </c>
      <c r="D7" s="8">
        <v>0</v>
      </c>
      <c r="E7" s="8">
        <v>0</v>
      </c>
      <c r="F7" s="8">
        <v>0</v>
      </c>
      <c r="G7" s="9" t="s">
        <v>17</v>
      </c>
      <c r="H7" s="9">
        <f>D7+E7+F7</f>
        <v>0</v>
      </c>
      <c r="I7" s="10">
        <f>C7*H7</f>
        <v>0</v>
      </c>
    </row>
    <row r="8" spans="2:12" x14ac:dyDescent="0.25">
      <c r="B8" s="15" t="s">
        <v>18</v>
      </c>
      <c r="C8" s="16">
        <v>4868742</v>
      </c>
      <c r="D8" s="8">
        <v>0</v>
      </c>
      <c r="E8" s="8">
        <v>0</v>
      </c>
      <c r="F8" s="8">
        <v>0</v>
      </c>
      <c r="G8" s="9" t="s">
        <v>17</v>
      </c>
      <c r="H8" s="9">
        <f>D8+E8+F8</f>
        <v>0</v>
      </c>
      <c r="I8" s="10">
        <f>C8*H8</f>
        <v>0</v>
      </c>
      <c r="L8" s="17"/>
    </row>
    <row r="9" spans="2:12" x14ac:dyDescent="0.25">
      <c r="B9" s="15" t="s">
        <v>19</v>
      </c>
      <c r="C9" s="16">
        <v>1114213</v>
      </c>
      <c r="D9" s="8">
        <v>0</v>
      </c>
      <c r="E9" s="8">
        <v>0</v>
      </c>
      <c r="F9" s="9" t="s">
        <v>17</v>
      </c>
      <c r="G9" s="8">
        <v>0</v>
      </c>
      <c r="H9" s="9">
        <f>D9+E9</f>
        <v>0</v>
      </c>
      <c r="I9" s="10">
        <f>(C9*H9)+G9</f>
        <v>0</v>
      </c>
    </row>
    <row r="10" spans="2:12" x14ac:dyDescent="0.25">
      <c r="B10" s="18"/>
      <c r="C10" s="19"/>
      <c r="D10" s="18"/>
      <c r="I10" s="20"/>
    </row>
    <row r="11" spans="2:12" x14ac:dyDescent="0.25">
      <c r="B11" s="43">
        <v>2025</v>
      </c>
      <c r="C11" s="44"/>
      <c r="D11" s="44"/>
      <c r="E11" s="44"/>
      <c r="F11" s="44"/>
      <c r="G11" s="44"/>
      <c r="H11" s="44"/>
      <c r="I11" s="45"/>
    </row>
    <row r="12" spans="2:12" x14ac:dyDescent="0.25">
      <c r="B12" s="46" t="s">
        <v>7</v>
      </c>
      <c r="C12" s="46" t="s">
        <v>11</v>
      </c>
      <c r="D12" s="46" t="s">
        <v>12</v>
      </c>
      <c r="E12" s="46" t="s">
        <v>13</v>
      </c>
      <c r="F12" s="46" t="s">
        <v>14</v>
      </c>
      <c r="G12" s="46" t="s">
        <v>15</v>
      </c>
      <c r="H12" s="46" t="s">
        <v>32</v>
      </c>
      <c r="I12" s="46" t="s">
        <v>8</v>
      </c>
    </row>
    <row r="13" spans="2:12" x14ac:dyDescent="0.25">
      <c r="B13" s="15" t="s">
        <v>16</v>
      </c>
      <c r="C13" s="16">
        <v>4716854</v>
      </c>
      <c r="D13" s="8">
        <v>0</v>
      </c>
      <c r="E13" s="8">
        <v>0</v>
      </c>
      <c r="F13" s="8">
        <v>0</v>
      </c>
      <c r="G13" s="9" t="s">
        <v>17</v>
      </c>
      <c r="H13" s="9">
        <f>D13+E13+F13</f>
        <v>0</v>
      </c>
      <c r="I13" s="10">
        <f>C13*H13</f>
        <v>0</v>
      </c>
    </row>
    <row r="14" spans="2:12" x14ac:dyDescent="0.25">
      <c r="B14" s="15" t="s">
        <v>18</v>
      </c>
      <c r="C14" s="16">
        <v>4868742</v>
      </c>
      <c r="D14" s="8">
        <v>0</v>
      </c>
      <c r="E14" s="8">
        <v>0</v>
      </c>
      <c r="F14" s="8">
        <v>0</v>
      </c>
      <c r="G14" s="9" t="s">
        <v>17</v>
      </c>
      <c r="H14" s="9">
        <f>D14+E14+F14</f>
        <v>0</v>
      </c>
      <c r="I14" s="10">
        <f>C14*H14</f>
        <v>0</v>
      </c>
    </row>
    <row r="15" spans="2:12" x14ac:dyDescent="0.25">
      <c r="B15" s="15" t="s">
        <v>19</v>
      </c>
      <c r="C15" s="16">
        <v>1114213</v>
      </c>
      <c r="D15" s="8">
        <v>0</v>
      </c>
      <c r="E15" s="8">
        <v>0</v>
      </c>
      <c r="F15" s="9" t="s">
        <v>17</v>
      </c>
      <c r="G15" s="8">
        <v>0</v>
      </c>
      <c r="H15" s="9">
        <f>D15+E15</f>
        <v>0</v>
      </c>
      <c r="I15" s="10">
        <f>(C15*H15)+G15</f>
        <v>0</v>
      </c>
    </row>
    <row r="16" spans="2:12" x14ac:dyDescent="0.25">
      <c r="B16" s="18"/>
      <c r="C16" s="19"/>
      <c r="D16" s="18"/>
      <c r="I16" s="20"/>
    </row>
    <row r="17" spans="2:9" x14ac:dyDescent="0.25">
      <c r="B17" s="43">
        <v>2026</v>
      </c>
      <c r="C17" s="44"/>
      <c r="D17" s="44"/>
      <c r="E17" s="44"/>
      <c r="F17" s="44"/>
      <c r="G17" s="44"/>
      <c r="H17" s="44"/>
      <c r="I17" s="45"/>
    </row>
    <row r="18" spans="2:9" x14ac:dyDescent="0.25">
      <c r="B18" s="46" t="s">
        <v>7</v>
      </c>
      <c r="C18" s="46" t="s">
        <v>11</v>
      </c>
      <c r="D18" s="46" t="s">
        <v>12</v>
      </c>
      <c r="E18" s="46" t="s">
        <v>13</v>
      </c>
      <c r="F18" s="46" t="s">
        <v>14</v>
      </c>
      <c r="G18" s="46" t="s">
        <v>15</v>
      </c>
      <c r="H18" s="46" t="s">
        <v>32</v>
      </c>
      <c r="I18" s="46" t="s">
        <v>8</v>
      </c>
    </row>
    <row r="19" spans="2:9" x14ac:dyDescent="0.25">
      <c r="B19" s="15" t="s">
        <v>16</v>
      </c>
      <c r="C19" s="16">
        <v>4716854</v>
      </c>
      <c r="D19" s="8">
        <v>0</v>
      </c>
      <c r="E19" s="8">
        <v>0</v>
      </c>
      <c r="F19" s="8">
        <v>0</v>
      </c>
      <c r="G19" s="9" t="s">
        <v>17</v>
      </c>
      <c r="H19" s="9">
        <f>D19+E19+F19</f>
        <v>0</v>
      </c>
      <c r="I19" s="10">
        <f>C19*H19</f>
        <v>0</v>
      </c>
    </row>
    <row r="20" spans="2:9" x14ac:dyDescent="0.25">
      <c r="B20" s="15" t="s">
        <v>18</v>
      </c>
      <c r="C20" s="16">
        <v>4868742</v>
      </c>
      <c r="D20" s="8">
        <v>0</v>
      </c>
      <c r="E20" s="8">
        <v>0</v>
      </c>
      <c r="F20" s="8">
        <v>0</v>
      </c>
      <c r="G20" s="9" t="s">
        <v>17</v>
      </c>
      <c r="H20" s="9">
        <f>D20+E20+F20</f>
        <v>0</v>
      </c>
      <c r="I20" s="10">
        <f>C20*H20</f>
        <v>0</v>
      </c>
    </row>
    <row r="21" spans="2:9" x14ac:dyDescent="0.25">
      <c r="B21" s="15" t="s">
        <v>19</v>
      </c>
      <c r="C21" s="16">
        <v>1114213</v>
      </c>
      <c r="D21" s="8">
        <v>0</v>
      </c>
      <c r="E21" s="8">
        <v>0</v>
      </c>
      <c r="F21" s="9" t="s">
        <v>17</v>
      </c>
      <c r="G21" s="8">
        <v>0</v>
      </c>
      <c r="H21" s="9">
        <f>D21+E21</f>
        <v>0</v>
      </c>
      <c r="I21" s="10">
        <f>(C21*H21)+G21</f>
        <v>0</v>
      </c>
    </row>
    <row r="22" spans="2:9" ht="13.9" customHeight="1" x14ac:dyDescent="0.25">
      <c r="C22" s="19"/>
    </row>
    <row r="23" spans="2:9" ht="13.9" customHeight="1" x14ac:dyDescent="0.25">
      <c r="B23" s="43">
        <v>2027</v>
      </c>
      <c r="C23" s="44"/>
      <c r="D23" s="44"/>
      <c r="E23" s="44"/>
      <c r="F23" s="44"/>
      <c r="G23" s="44"/>
      <c r="H23" s="44"/>
      <c r="I23" s="45"/>
    </row>
    <row r="24" spans="2:9" ht="13.9" customHeight="1" x14ac:dyDescent="0.25">
      <c r="B24" s="46" t="s">
        <v>7</v>
      </c>
      <c r="C24" s="46" t="s">
        <v>11</v>
      </c>
      <c r="D24" s="46" t="s">
        <v>12</v>
      </c>
      <c r="E24" s="46" t="s">
        <v>13</v>
      </c>
      <c r="F24" s="46" t="s">
        <v>14</v>
      </c>
      <c r="G24" s="46" t="s">
        <v>15</v>
      </c>
      <c r="H24" s="46" t="s">
        <v>32</v>
      </c>
      <c r="I24" s="46" t="s">
        <v>8</v>
      </c>
    </row>
    <row r="25" spans="2:9" ht="13.9" customHeight="1" x14ac:dyDescent="0.25">
      <c r="B25" s="15" t="s">
        <v>16</v>
      </c>
      <c r="C25" s="16">
        <v>4716854</v>
      </c>
      <c r="D25" s="9" t="s">
        <v>17</v>
      </c>
      <c r="E25" s="8">
        <v>0</v>
      </c>
      <c r="F25" s="8">
        <v>0</v>
      </c>
      <c r="G25" s="9" t="s">
        <v>17</v>
      </c>
      <c r="H25" s="9" t="s">
        <v>33</v>
      </c>
      <c r="I25" s="10">
        <f>C25*(E25+F25)</f>
        <v>0</v>
      </c>
    </row>
    <row r="26" spans="2:9" ht="13.9" customHeight="1" x14ac:dyDescent="0.25">
      <c r="B26" s="15" t="s">
        <v>18</v>
      </c>
      <c r="C26" s="16">
        <v>4868742</v>
      </c>
      <c r="D26" s="9" t="s">
        <v>17</v>
      </c>
      <c r="E26" s="8">
        <v>0</v>
      </c>
      <c r="F26" s="8">
        <v>0</v>
      </c>
      <c r="G26" s="9" t="s">
        <v>17</v>
      </c>
      <c r="H26" s="9" t="s">
        <v>33</v>
      </c>
      <c r="I26" s="10">
        <f>C26*(E26+F26)</f>
        <v>0</v>
      </c>
    </row>
    <row r="27" spans="2:9" ht="13.9" customHeight="1" x14ac:dyDescent="0.25">
      <c r="B27" s="15" t="s">
        <v>19</v>
      </c>
      <c r="C27" s="16">
        <v>1114213</v>
      </c>
      <c r="D27" s="9" t="s">
        <v>17</v>
      </c>
      <c r="E27" s="8">
        <v>0</v>
      </c>
      <c r="F27" s="9" t="s">
        <v>17</v>
      </c>
      <c r="G27" s="11">
        <v>0</v>
      </c>
      <c r="H27" s="9" t="s">
        <v>33</v>
      </c>
      <c r="I27" s="10">
        <f>(C27*E27)+G27</f>
        <v>0</v>
      </c>
    </row>
    <row r="28" spans="2:9" ht="13.9" customHeight="1" x14ac:dyDescent="0.25">
      <c r="C28" s="19"/>
    </row>
    <row r="29" spans="2:9" x14ac:dyDescent="0.25">
      <c r="G29" s="21" t="s">
        <v>20</v>
      </c>
      <c r="H29" s="21"/>
      <c r="I29" s="22">
        <f>I7+I8+I9+I13+I14+I15+I19+I20+I21+I25+I26+I27</f>
        <v>0</v>
      </c>
    </row>
    <row r="30" spans="2:9" x14ac:dyDescent="0.25">
      <c r="G30" s="23"/>
      <c r="H30" s="23"/>
      <c r="I30" s="20"/>
    </row>
    <row r="31" spans="2:9" ht="15.75" x14ac:dyDescent="0.25">
      <c r="B31" s="47" t="s">
        <v>21</v>
      </c>
      <c r="C31" s="48"/>
      <c r="D31" s="48"/>
      <c r="E31" s="48"/>
      <c r="F31" s="48"/>
      <c r="G31" s="48"/>
      <c r="H31" s="48"/>
      <c r="I31" s="49"/>
    </row>
    <row r="32" spans="2:9" x14ac:dyDescent="0.25">
      <c r="I32" s="20"/>
    </row>
    <row r="33" spans="2:9" x14ac:dyDescent="0.25">
      <c r="B33" s="50">
        <v>2024</v>
      </c>
      <c r="C33" s="50"/>
      <c r="D33" s="50"/>
      <c r="E33" s="50"/>
      <c r="F33" s="50"/>
      <c r="G33" s="50"/>
      <c r="H33" s="50"/>
      <c r="I33" s="50"/>
    </row>
    <row r="34" spans="2:9" x14ac:dyDescent="0.25">
      <c r="B34" s="50" t="s">
        <v>7</v>
      </c>
      <c r="C34" s="50"/>
      <c r="D34" s="50"/>
      <c r="E34" s="50"/>
      <c r="F34" s="46" t="s">
        <v>11</v>
      </c>
      <c r="G34" s="46" t="s">
        <v>22</v>
      </c>
      <c r="H34" s="46"/>
      <c r="I34" s="46" t="s">
        <v>8</v>
      </c>
    </row>
    <row r="35" spans="2:9" x14ac:dyDescent="0.25">
      <c r="B35" s="30" t="s">
        <v>23</v>
      </c>
      <c r="C35" s="31"/>
      <c r="D35" s="31"/>
      <c r="E35" s="32"/>
      <c r="F35" s="16"/>
      <c r="G35" s="33">
        <v>0</v>
      </c>
      <c r="H35" s="34"/>
      <c r="I35" s="7">
        <f>F35*G35</f>
        <v>0</v>
      </c>
    </row>
    <row r="36" spans="2:9" x14ac:dyDescent="0.25">
      <c r="B36" s="35" t="s">
        <v>24</v>
      </c>
      <c r="C36" s="35"/>
      <c r="D36" s="35"/>
      <c r="E36" s="35"/>
      <c r="F36" s="16"/>
      <c r="G36" s="33">
        <v>0</v>
      </c>
      <c r="H36" s="34"/>
      <c r="I36" s="7">
        <f>F36*G36</f>
        <v>0</v>
      </c>
    </row>
    <row r="37" spans="2:9" ht="15.75" x14ac:dyDescent="0.25">
      <c r="D37" s="24"/>
      <c r="E37" s="24"/>
      <c r="F37" s="24"/>
      <c r="G37" s="24"/>
      <c r="H37" s="24"/>
      <c r="I37" s="24"/>
    </row>
    <row r="38" spans="2:9" x14ac:dyDescent="0.25">
      <c r="B38" s="50">
        <v>2025</v>
      </c>
      <c r="C38" s="50"/>
      <c r="D38" s="50"/>
      <c r="E38" s="50"/>
      <c r="F38" s="50"/>
      <c r="G38" s="50"/>
      <c r="H38" s="50"/>
      <c r="I38" s="50"/>
    </row>
    <row r="39" spans="2:9" x14ac:dyDescent="0.25">
      <c r="B39" s="50" t="s">
        <v>7</v>
      </c>
      <c r="C39" s="50"/>
      <c r="D39" s="50"/>
      <c r="E39" s="50"/>
      <c r="F39" s="46" t="s">
        <v>11</v>
      </c>
      <c r="G39" s="46" t="s">
        <v>22</v>
      </c>
      <c r="H39" s="46"/>
      <c r="I39" s="46" t="s">
        <v>8</v>
      </c>
    </row>
    <row r="40" spans="2:9" x14ac:dyDescent="0.25">
      <c r="B40" s="30" t="s">
        <v>23</v>
      </c>
      <c r="C40" s="31"/>
      <c r="D40" s="31"/>
      <c r="E40" s="32"/>
      <c r="F40" s="16"/>
      <c r="G40" s="33">
        <v>0</v>
      </c>
      <c r="H40" s="34"/>
      <c r="I40" s="7">
        <f>F40*G40</f>
        <v>0</v>
      </c>
    </row>
    <row r="41" spans="2:9" x14ac:dyDescent="0.25">
      <c r="B41" s="35" t="s">
        <v>24</v>
      </c>
      <c r="C41" s="35"/>
      <c r="D41" s="35"/>
      <c r="E41" s="35"/>
      <c r="F41" s="16"/>
      <c r="G41" s="33">
        <v>0</v>
      </c>
      <c r="H41" s="34"/>
      <c r="I41" s="7">
        <f>F41*G41</f>
        <v>0</v>
      </c>
    </row>
    <row r="42" spans="2:9" x14ac:dyDescent="0.25">
      <c r="B42" s="25"/>
      <c r="C42" s="25"/>
      <c r="D42" s="25"/>
      <c r="E42" s="25"/>
      <c r="F42" s="26"/>
      <c r="G42" s="27"/>
      <c r="H42" s="27"/>
      <c r="I42" s="14"/>
    </row>
    <row r="43" spans="2:9" x14ac:dyDescent="0.25">
      <c r="B43" s="50">
        <v>2026</v>
      </c>
      <c r="C43" s="50"/>
      <c r="D43" s="50"/>
      <c r="E43" s="50"/>
      <c r="F43" s="50"/>
      <c r="G43" s="50"/>
      <c r="H43" s="50"/>
      <c r="I43" s="50"/>
    </row>
    <row r="44" spans="2:9" x14ac:dyDescent="0.25">
      <c r="B44" s="50" t="s">
        <v>7</v>
      </c>
      <c r="C44" s="50"/>
      <c r="D44" s="50"/>
      <c r="E44" s="50"/>
      <c r="F44" s="46" t="s">
        <v>11</v>
      </c>
      <c r="G44" s="46" t="s">
        <v>22</v>
      </c>
      <c r="H44" s="46"/>
      <c r="I44" s="46" t="s">
        <v>8</v>
      </c>
    </row>
    <row r="45" spans="2:9" x14ac:dyDescent="0.25">
      <c r="B45" s="30" t="s">
        <v>23</v>
      </c>
      <c r="C45" s="31"/>
      <c r="D45" s="31"/>
      <c r="E45" s="32"/>
      <c r="F45" s="16"/>
      <c r="G45" s="33">
        <v>0</v>
      </c>
      <c r="H45" s="34"/>
      <c r="I45" s="7">
        <f>F45*G45</f>
        <v>0</v>
      </c>
    </row>
    <row r="46" spans="2:9" x14ac:dyDescent="0.25">
      <c r="B46" s="35" t="s">
        <v>24</v>
      </c>
      <c r="C46" s="35"/>
      <c r="D46" s="35"/>
      <c r="E46" s="35"/>
      <c r="F46" s="16"/>
      <c r="G46" s="33">
        <v>0</v>
      </c>
      <c r="H46" s="34"/>
      <c r="I46" s="7">
        <f>F46*G46</f>
        <v>0</v>
      </c>
    </row>
    <row r="48" spans="2:9" x14ac:dyDescent="0.25">
      <c r="G48" s="28" t="s">
        <v>25</v>
      </c>
      <c r="H48" s="29"/>
      <c r="I48" s="22">
        <f>I35+I36+I40+I41+I45+I46</f>
        <v>0</v>
      </c>
    </row>
    <row r="50" spans="2:9" x14ac:dyDescent="0.25">
      <c r="G50" s="28" t="s">
        <v>9</v>
      </c>
      <c r="H50" s="29"/>
      <c r="I50" s="22">
        <f>I29+I48</f>
        <v>0</v>
      </c>
    </row>
    <row r="52" spans="2:9" x14ac:dyDescent="0.25">
      <c r="B52" s="38" t="s">
        <v>26</v>
      </c>
      <c r="C52" s="39"/>
      <c r="D52" s="39"/>
      <c r="E52" s="39"/>
      <c r="F52" s="39"/>
      <c r="G52" s="39"/>
      <c r="H52" s="39"/>
      <c r="I52" s="40"/>
    </row>
    <row r="53" spans="2:9" ht="26.45" customHeight="1" x14ac:dyDescent="0.25">
      <c r="B53" s="37" t="s">
        <v>27</v>
      </c>
      <c r="C53" s="37"/>
      <c r="D53" s="37"/>
      <c r="E53" s="37"/>
      <c r="F53" s="37"/>
      <c r="G53" s="37"/>
      <c r="H53" s="37"/>
      <c r="I53" s="37"/>
    </row>
  </sheetData>
  <sheetProtection algorithmName="SHA-512" hashValue="kB+kfThBFbcFLH0vYLd7pk2XJT+NzoipBS5caw/SCkG+KYY3FMCPtaZkjcxVl3Jphq1ybWBASpkhjzRvgQu7qw==" saltValue="q6OACXGopbWj5k+DNfjBAQ==" spinCount="100000" sheet="1" objects="1" scenarios="1"/>
  <mergeCells count="30">
    <mergeCell ref="B53:I53"/>
    <mergeCell ref="B23:I23"/>
    <mergeCell ref="B31:I31"/>
    <mergeCell ref="B33:I33"/>
    <mergeCell ref="B34:E34"/>
    <mergeCell ref="B35:E35"/>
    <mergeCell ref="B36:E36"/>
    <mergeCell ref="B38:I38"/>
    <mergeCell ref="B39:E39"/>
    <mergeCell ref="B40:E40"/>
    <mergeCell ref="B41:E41"/>
    <mergeCell ref="B52:I52"/>
    <mergeCell ref="G35:H35"/>
    <mergeCell ref="G36:H36"/>
    <mergeCell ref="G40:H40"/>
    <mergeCell ref="G41:H41"/>
    <mergeCell ref="B17:I17"/>
    <mergeCell ref="B1:I1"/>
    <mergeCell ref="B3:I3"/>
    <mergeCell ref="B4:I4"/>
    <mergeCell ref="B5:I5"/>
    <mergeCell ref="B11:I11"/>
    <mergeCell ref="G48:H48"/>
    <mergeCell ref="G50:H50"/>
    <mergeCell ref="B43:I43"/>
    <mergeCell ref="B44:E44"/>
    <mergeCell ref="B45:E45"/>
    <mergeCell ref="G45:H45"/>
    <mergeCell ref="B46:E46"/>
    <mergeCell ref="G46:H46"/>
  </mergeCells>
  <pageMargins left="0.7" right="0.7" top="0.75" bottom="0.75" header="0.3" footer="0.3"/>
  <pageSetup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9a35c6-f579-464b-b3da-a8ac29552e34" xsi:nil="true"/>
    <lcf76f155ced4ddcb4097134ff3c332f xmlns="624b293f-94ef-42da-86f8-9295f00849fb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6CBCD36DEAA84595C0414F8A9827E1" ma:contentTypeVersion="8" ma:contentTypeDescription="Een nieuw document maken." ma:contentTypeScope="" ma:versionID="89a61da78ec449e067d19f4b915b6f45">
  <xsd:schema xmlns:xsd="http://www.w3.org/2001/XMLSchema" xmlns:xs="http://www.w3.org/2001/XMLSchema" xmlns:p="http://schemas.microsoft.com/office/2006/metadata/properties" xmlns:ns2="624b293f-94ef-42da-86f8-9295f00849fb" xmlns:ns3="309a35c6-f579-464b-b3da-a8ac29552e34" targetNamespace="http://schemas.microsoft.com/office/2006/metadata/properties" ma:root="true" ma:fieldsID="26e61e03d94d18db4cfd0c6fcf20db89" ns2:_="" ns3:_="">
    <xsd:import namespace="624b293f-94ef-42da-86f8-9295f00849fb"/>
    <xsd:import namespace="309a35c6-f579-464b-b3da-a8ac29552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b293f-94ef-42da-86f8-9295f00849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a35c6-f579-464b-b3da-a8ac29552e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ab6e722-cc77-4280-ac5a-60669cf7b04f}" ma:internalName="TaxCatchAll" ma:showField="CatchAllData" ma:web="309a35c6-f579-464b-b3da-a8ac29552e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09a35c6-f579-464b-b3da-a8ac29552e34"/>
    <ds:schemaRef ds:uri="624b293f-94ef-42da-86f8-9295f00849fb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302742BA-F6AB-4EF9-8243-BD9695788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4b293f-94ef-42da-86f8-9295f00849fb"/>
    <ds:schemaRef ds:uri="309a35c6-f579-464b-b3da-a8ac29552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2023-05-01T13:43:38Z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0x010100386CBCD36DEAA84595C0414F8A9827E1</vt:lpwstr>
  </property>
  <property fmtid="{D5CDD505-2E9C-101B-9397-08002B2CF9AE}" pid="9" name="MediaServiceImageTags">
    <vt:lpwstr/>
  </property>
</Properties>
</file>